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H15"/>
  <c r="P14"/>
  <c r="P13"/>
  <c r="O12"/>
  <c r="O15" s="1"/>
  <c r="N12"/>
  <c r="N15" s="1"/>
  <c r="M12"/>
  <c r="M15" s="1"/>
  <c r="L12"/>
  <c r="L15" s="1"/>
  <c r="K12"/>
  <c r="K15" s="1"/>
  <c r="J12"/>
  <c r="J15" s="1"/>
  <c r="I12"/>
  <c r="I15" s="1"/>
  <c r="H12"/>
  <c r="G12"/>
  <c r="G15" s="1"/>
  <c r="F12"/>
  <c r="F15" s="1"/>
  <c r="E12"/>
  <c r="E15" s="1"/>
  <c r="D12"/>
  <c r="P11"/>
  <c r="D10"/>
  <c r="P12" l="1"/>
  <c r="P34"/>
  <c r="D15"/>
  <c r="P15" s="1"/>
  <c r="P16"/>
  <c r="D35"/>
  <c r="E8" l="1"/>
  <c r="E10" s="1"/>
  <c r="E35"/>
  <c r="F8" l="1"/>
  <c r="F10" s="1"/>
  <c r="F35"/>
  <c r="G8" l="1"/>
  <c r="G10" s="1"/>
  <c r="G35"/>
  <c r="H8" l="1"/>
  <c r="H10" s="1"/>
  <c r="H35"/>
  <c r="I35" l="1"/>
  <c r="I8"/>
  <c r="I10" s="1"/>
  <c r="J8" l="1"/>
  <c r="J10" s="1"/>
  <c r="J35"/>
  <c r="K8" l="1"/>
  <c r="K10" s="1"/>
  <c r="K35"/>
  <c r="L8" l="1"/>
  <c r="L10" s="1"/>
  <c r="L35"/>
  <c r="M8" l="1"/>
  <c r="M10" s="1"/>
  <c r="M35"/>
  <c r="N8" l="1"/>
  <c r="N10" s="1"/>
  <c r="N35"/>
  <c r="O35" l="1"/>
  <c r="O8"/>
  <c r="O10" s="1"/>
  <c r="P35" l="1"/>
  <c r="P8"/>
  <c r="P10" s="1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<sst xmlns="http://schemas.openxmlformats.org/spreadsheetml/2006/main" count="47" uniqueCount="47">
  <si>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</si>
  <si>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№2 по ул. Приоскольская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</si>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</sst>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0" fontId="0" fillId="0" borderId="7" xfId="0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5" sqref="O15"/>
    </sheetView>
  </sheetViews>
  <sheetFormatPr defaultRowHeight="14.4"/>
  <cols>
    <col min="3" max="3" width="31.77734375" customWidth="1"/>
    <col min="4" max="4" width="10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-27917.62</v>
      </c>
      <c r="E8" s="5">
        <f t="shared" ref="E8:P8" si="0">D35</f>
        <v>-26906.639999999999</v>
      </c>
      <c r="F8" s="5">
        <f t="shared" si="0"/>
        <v>-26450.79</v>
      </c>
      <c r="G8" s="5">
        <f t="shared" si="0"/>
        <v>-25891.94</v>
      </c>
      <c r="H8" s="5">
        <f t="shared" si="0"/>
        <v>-24940.559999999998</v>
      </c>
      <c r="I8" s="5">
        <f t="shared" si="0"/>
        <v>-32242.649999999998</v>
      </c>
      <c r="J8" s="5">
        <f t="shared" si="0"/>
        <v>-31254.73</v>
      </c>
      <c r="K8" s="5">
        <f t="shared" si="0"/>
        <v>-30287.46</v>
      </c>
      <c r="L8" s="5">
        <f t="shared" si="0"/>
        <v>-29247.66</v>
      </c>
      <c r="M8" s="5">
        <f t="shared" si="0"/>
        <v>-31067.95</v>
      </c>
      <c r="N8" s="5">
        <f t="shared" si="0"/>
        <v>-30087.45</v>
      </c>
      <c r="O8" s="5">
        <f t="shared" si="0"/>
        <v>-33664.350000000006</v>
      </c>
      <c r="P8" s="5">
        <f t="shared" si="0"/>
        <v>-32561.810000000005</v>
      </c>
    </row>
    <row r="9" spans="3:16">
      <c r="C9" s="3" t="s">
        <v>18</v>
      </c>
      <c r="D9" s="4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/>
    </row>
    <row r="10" spans="3:16">
      <c r="C10" s="3" t="s">
        <v>19</v>
      </c>
      <c r="D10" s="4">
        <f t="shared" ref="D10:P10" si="1">D8</f>
        <v>-27917.62</v>
      </c>
      <c r="E10" s="5">
        <f t="shared" si="1"/>
        <v>-26906.639999999999</v>
      </c>
      <c r="F10" s="5">
        <f t="shared" si="1"/>
        <v>-26450.79</v>
      </c>
      <c r="G10" s="5">
        <f t="shared" si="1"/>
        <v>-25891.94</v>
      </c>
      <c r="H10" s="5">
        <f t="shared" si="1"/>
        <v>-24940.559999999998</v>
      </c>
      <c r="I10" s="5">
        <f t="shared" si="1"/>
        <v>-32242.649999999998</v>
      </c>
      <c r="J10" s="5">
        <f t="shared" si="1"/>
        <v>-31254.73</v>
      </c>
      <c r="K10" s="5">
        <f t="shared" si="1"/>
        <v>-30287.46</v>
      </c>
      <c r="L10" s="5">
        <f t="shared" si="1"/>
        <v>-29247.66</v>
      </c>
      <c r="M10" s="5">
        <f t="shared" si="1"/>
        <v>-31067.95</v>
      </c>
      <c r="N10" s="5">
        <f t="shared" si="1"/>
        <v>-30087.45</v>
      </c>
      <c r="O10" s="5">
        <f t="shared" si="1"/>
        <v>-33664.350000000006</v>
      </c>
      <c r="P10" s="5">
        <f t="shared" si="1"/>
        <v>-32561.810000000005</v>
      </c>
    </row>
    <row r="11" spans="3:16">
      <c r="C11" s="3" t="s">
        <v>20</v>
      </c>
      <c r="D11" s="6">
        <v>720.69</v>
      </c>
      <c r="E11" s="5">
        <v>720.69</v>
      </c>
      <c r="F11" s="5">
        <v>720.69</v>
      </c>
      <c r="G11" s="5">
        <v>720.69</v>
      </c>
      <c r="H11" s="5">
        <v>720.69</v>
      </c>
      <c r="I11" s="5">
        <v>720.69</v>
      </c>
      <c r="J11" s="5">
        <v>685.82</v>
      </c>
      <c r="K11" s="5">
        <v>685.82</v>
      </c>
      <c r="L11" s="5">
        <v>685.82</v>
      </c>
      <c r="M11" s="5">
        <v>685.82</v>
      </c>
      <c r="N11" s="5">
        <v>685.82</v>
      </c>
      <c r="O11" s="5">
        <v>685.82</v>
      </c>
      <c r="P11" s="5">
        <f>SUM(D11:O11)</f>
        <v>8439.06</v>
      </c>
    </row>
    <row r="12" spans="3:16">
      <c r="C12" s="7" t="s">
        <v>21</v>
      </c>
      <c r="D12" s="8">
        <f t="shared" ref="D12:O12" si="2">D13+D14</f>
        <v>1010.98</v>
      </c>
      <c r="E12" s="8">
        <f t="shared" si="2"/>
        <v>927.85</v>
      </c>
      <c r="F12" s="8">
        <f t="shared" si="2"/>
        <v>1241.1100000000001</v>
      </c>
      <c r="G12" s="8">
        <f t="shared" si="2"/>
        <v>951.38</v>
      </c>
      <c r="H12" s="8">
        <f t="shared" si="2"/>
        <v>1007.91</v>
      </c>
      <c r="I12" s="8">
        <f t="shared" si="2"/>
        <v>987.92</v>
      </c>
      <c r="J12" s="8">
        <f t="shared" si="2"/>
        <v>1596.27</v>
      </c>
      <c r="K12" s="8">
        <f t="shared" si="2"/>
        <v>1039.8</v>
      </c>
      <c r="L12" s="8">
        <f t="shared" si="2"/>
        <v>1021.37</v>
      </c>
      <c r="M12" s="8">
        <f t="shared" si="2"/>
        <v>980.5</v>
      </c>
      <c r="N12" s="8">
        <f t="shared" si="2"/>
        <v>956.1</v>
      </c>
      <c r="O12" s="8">
        <f t="shared" si="2"/>
        <v>1102.54</v>
      </c>
      <c r="P12" s="8">
        <f>SUM(D12:O12)</f>
        <v>12823.73</v>
      </c>
    </row>
    <row r="13" spans="3:16">
      <c r="C13" s="7" t="s">
        <v>22</v>
      </c>
      <c r="D13" s="8">
        <v>660.98</v>
      </c>
      <c r="E13" s="8">
        <v>577.85</v>
      </c>
      <c r="F13" s="8">
        <v>891.11</v>
      </c>
      <c r="G13" s="8">
        <v>601.38</v>
      </c>
      <c r="H13" s="8">
        <v>657.91</v>
      </c>
      <c r="I13" s="8">
        <v>637.91999999999996</v>
      </c>
      <c r="J13" s="8">
        <v>1246.27</v>
      </c>
      <c r="K13" s="8">
        <v>689.8</v>
      </c>
      <c r="L13" s="8">
        <v>671.37</v>
      </c>
      <c r="M13" s="8">
        <v>630.5</v>
      </c>
      <c r="N13" s="8">
        <v>606.1</v>
      </c>
      <c r="O13" s="8">
        <v>752.54</v>
      </c>
      <c r="P13" s="5">
        <f>SUM(D13:O13)</f>
        <v>8623.73</v>
      </c>
    </row>
    <row r="14" spans="3:16">
      <c r="C14" s="7" t="s">
        <v>23</v>
      </c>
      <c r="D14" s="8">
        <v>350</v>
      </c>
      <c r="E14" s="8">
        <v>350</v>
      </c>
      <c r="F14" s="8">
        <v>350</v>
      </c>
      <c r="G14" s="8">
        <v>350</v>
      </c>
      <c r="H14" s="8">
        <v>350</v>
      </c>
      <c r="I14" s="8">
        <v>350</v>
      </c>
      <c r="J14" s="8">
        <v>350</v>
      </c>
      <c r="K14" s="8">
        <v>350</v>
      </c>
      <c r="L14" s="8">
        <v>350</v>
      </c>
      <c r="M14" s="8">
        <v>350</v>
      </c>
      <c r="N14" s="8">
        <v>350</v>
      </c>
      <c r="O14" s="8">
        <v>350</v>
      </c>
      <c r="P14" s="5">
        <f>SUM(D14:O14)</f>
        <v>4200</v>
      </c>
    </row>
    <row r="15" spans="3:16">
      <c r="C15" s="7" t="s">
        <v>24</v>
      </c>
      <c r="D15" s="8">
        <f t="shared" ref="D15:O15" si="3">D11-D12</f>
        <v>-290.28999999999996</v>
      </c>
      <c r="E15" s="8">
        <f t="shared" si="3"/>
        <v>-207.15999999999997</v>
      </c>
      <c r="F15" s="8">
        <f t="shared" si="3"/>
        <v>-520.42000000000007</v>
      </c>
      <c r="G15" s="8">
        <f t="shared" si="3"/>
        <v>-230.68999999999994</v>
      </c>
      <c r="H15" s="8">
        <f t="shared" si="3"/>
        <v>-287.21999999999991</v>
      </c>
      <c r="I15" s="8">
        <f t="shared" si="3"/>
        <v>-267.2299999999999</v>
      </c>
      <c r="J15" s="8">
        <f t="shared" si="3"/>
        <v>-910.44999999999993</v>
      </c>
      <c r="K15" s="8">
        <f t="shared" si="3"/>
        <v>-353.9799999999999</v>
      </c>
      <c r="L15" s="8">
        <f t="shared" si="3"/>
        <v>-335.54999999999995</v>
      </c>
      <c r="M15" s="8">
        <f t="shared" si="3"/>
        <v>-294.67999999999995</v>
      </c>
      <c r="N15" s="8">
        <f t="shared" si="3"/>
        <v>-270.27999999999997</v>
      </c>
      <c r="O15" s="8">
        <f t="shared" si="3"/>
        <v>-416.71999999999991</v>
      </c>
      <c r="P15" s="8">
        <f>SUM(D15:O15)</f>
        <v>-4384.67</v>
      </c>
    </row>
    <row r="16" spans="3:16">
      <c r="C16" s="7" t="s">
        <v>25</v>
      </c>
      <c r="D16" s="9">
        <f t="shared" ref="D16:P16" si="4">D13*100/D11</f>
        <v>91.714884346945283</v>
      </c>
      <c r="E16" s="9">
        <f t="shared" si="4"/>
        <v>80.180105176983162</v>
      </c>
      <c r="F16" s="9">
        <f t="shared" si="4"/>
        <v>123.64678294412299</v>
      </c>
      <c r="G16" s="9">
        <f t="shared" si="4"/>
        <v>83.445031844482358</v>
      </c>
      <c r="H16" s="9">
        <f t="shared" si="4"/>
        <v>91.288903689519756</v>
      </c>
      <c r="I16" s="9">
        <f t="shared" si="4"/>
        <v>88.515172959247366</v>
      </c>
      <c r="J16" s="9">
        <f t="shared" si="4"/>
        <v>181.71969321396284</v>
      </c>
      <c r="K16" s="9">
        <f t="shared" si="4"/>
        <v>100.58032719955673</v>
      </c>
      <c r="L16" s="9">
        <f t="shared" si="4"/>
        <v>97.893033157388231</v>
      </c>
      <c r="M16" s="9">
        <f t="shared" si="4"/>
        <v>91.933743547869696</v>
      </c>
      <c r="N16" s="9">
        <f t="shared" si="4"/>
        <v>88.375958706366092</v>
      </c>
      <c r="O16" s="9">
        <f t="shared" si="4"/>
        <v>109.7285001895541</v>
      </c>
      <c r="P16" s="9">
        <f t="shared" si="4"/>
        <v>102.18827689339808</v>
      </c>
    </row>
    <row r="17" spans="3:16">
      <c r="C17" s="5" t="s">
        <v>26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5">
        <f>D17+E17+F17+G17+H17+I17+J17+K17+L17+M17+N17+O17</f>
        <v>0</v>
      </c>
    </row>
    <row r="18" spans="3:16">
      <c r="C18" s="5" t="s">
        <v>27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>
        <v>324</v>
      </c>
      <c r="G19" s="5"/>
      <c r="H19" s="5"/>
      <c r="I19" s="5"/>
      <c r="J19" s="5"/>
      <c r="K19" s="5"/>
      <c r="L19" s="5"/>
      <c r="M19" s="5"/>
      <c r="N19" s="5">
        <v>4533</v>
      </c>
      <c r="O19" s="5"/>
      <c r="P19" s="5">
        <f>SUM(D19:O19)</f>
        <v>4857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472</v>
      </c>
      <c r="F27" s="5">
        <v>358.26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830.26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>
        <v>2841.66</v>
      </c>
      <c r="M28" s="5"/>
      <c r="N28" s="5"/>
      <c r="O28" s="5"/>
      <c r="P28" s="5">
        <f>SUM(D28:O28)</f>
        <v>2841.66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>
        <v>629</v>
      </c>
      <c r="K31" s="5"/>
      <c r="L31" s="5"/>
      <c r="M31" s="5"/>
      <c r="N31" s="5"/>
      <c r="O31" s="5"/>
      <c r="P31" s="5">
        <f>SUM(D31:O31)</f>
        <v>629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D32+E32+F32+G32+H32+I32+J32+K32+L32+M32+N32+O32</f>
        <v>0</v>
      </c>
    </row>
    <row r="33" spans="3:16">
      <c r="C33" s="5" t="s">
        <v>42</v>
      </c>
      <c r="D33" s="5"/>
      <c r="E33" s="5"/>
      <c r="F33" s="5"/>
      <c r="G33" s="5"/>
      <c r="H33" s="5">
        <v>8310</v>
      </c>
      <c r="I33" s="5"/>
      <c r="J33" s="5"/>
      <c r="K33" s="5"/>
      <c r="L33" s="5"/>
      <c r="M33" s="5"/>
      <c r="N33" s="5"/>
      <c r="O33" s="5"/>
      <c r="P33" s="5">
        <f>SUM(D33:O33)</f>
        <v>8310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472</v>
      </c>
      <c r="F34" s="5">
        <f t="shared" si="5"/>
        <v>682.26</v>
      </c>
      <c r="G34" s="5">
        <f t="shared" si="5"/>
        <v>0</v>
      </c>
      <c r="H34" s="5">
        <f t="shared" si="5"/>
        <v>8310</v>
      </c>
      <c r="I34" s="5">
        <f t="shared" si="5"/>
        <v>0</v>
      </c>
      <c r="J34" s="5">
        <f t="shared" si="5"/>
        <v>629</v>
      </c>
      <c r="K34" s="5">
        <f t="shared" si="5"/>
        <v>0</v>
      </c>
      <c r="L34" s="5">
        <f t="shared" si="5"/>
        <v>2841.66</v>
      </c>
      <c r="M34" s="5">
        <f t="shared" si="5"/>
        <v>0</v>
      </c>
      <c r="N34" s="5">
        <f t="shared" si="5"/>
        <v>4533</v>
      </c>
      <c r="O34" s="5">
        <f t="shared" si="5"/>
        <v>0</v>
      </c>
      <c r="P34" s="5">
        <f t="shared" si="5"/>
        <v>17467.919999999998</v>
      </c>
    </row>
    <row r="35" spans="3:16">
      <c r="C35" s="3" t="s">
        <v>44</v>
      </c>
      <c r="D35" s="5">
        <f>D8+D12-D34</f>
        <v>-26906.639999999999</v>
      </c>
      <c r="E35" s="5">
        <f t="shared" ref="E35:O35" si="6">D35+E12-E34</f>
        <v>-26450.79</v>
      </c>
      <c r="F35" s="5">
        <f t="shared" si="6"/>
        <v>-25891.94</v>
      </c>
      <c r="G35" s="5">
        <f t="shared" si="6"/>
        <v>-24940.559999999998</v>
      </c>
      <c r="H35" s="5">
        <f t="shared" si="6"/>
        <v>-32242.649999999998</v>
      </c>
      <c r="I35" s="5">
        <f t="shared" si="6"/>
        <v>-31254.73</v>
      </c>
      <c r="J35" s="5">
        <f t="shared" si="6"/>
        <v>-30287.46</v>
      </c>
      <c r="K35" s="5">
        <f t="shared" si="6"/>
        <v>-29247.66</v>
      </c>
      <c r="L35" s="5">
        <f t="shared" si="6"/>
        <v>-31067.95</v>
      </c>
      <c r="M35" s="5">
        <f t="shared" si="6"/>
        <v>-30087.45</v>
      </c>
      <c r="N35" s="5">
        <f t="shared" si="6"/>
        <v>-33664.350000000006</v>
      </c>
      <c r="O35" s="5">
        <f t="shared" si="6"/>
        <v>-32561.810000000005</v>
      </c>
      <c r="P35" s="5">
        <f>O35</f>
        <v>-32561.810000000005</v>
      </c>
    </row>
    <row r="36" spans="3:16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3:16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2023-01-10T07:38:21Z</dcterms:modified>
</cp:coreProperties>
</file>